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35" windowHeight="4695"/>
  </bookViews>
  <sheets>
    <sheet name="Planilha calçada intertravada" sheetId="9" r:id="rId1"/>
    <sheet name="Composição 02" sheetId="11" r:id="rId2"/>
  </sheets>
  <calcPr calcId="144525"/>
</workbook>
</file>

<file path=xl/calcChain.xml><?xml version="1.0" encoding="utf-8"?>
<calcChain xmlns="http://schemas.openxmlformats.org/spreadsheetml/2006/main">
  <c r="K13" i="9" l="1"/>
  <c r="H21" i="11" l="1"/>
  <c r="H20" i="11"/>
  <c r="H16" i="11"/>
  <c r="H11" i="11"/>
  <c r="H15" i="11"/>
  <c r="H17" i="11" l="1"/>
  <c r="H12" i="11"/>
  <c r="L13" i="9"/>
  <c r="L14" i="9" s="1"/>
  <c r="H22" i="11" l="1"/>
  <c r="H23" i="11" l="1"/>
  <c r="G9" i="11" s="1"/>
  <c r="H9" i="11" s="1"/>
</calcChain>
</file>

<file path=xl/sharedStrings.xml><?xml version="1.0" encoding="utf-8"?>
<sst xmlns="http://schemas.openxmlformats.org/spreadsheetml/2006/main" count="70" uniqueCount="54">
  <si>
    <t>Prefeitura Municipal de Campinas</t>
  </si>
  <si>
    <t>Planilha Orçamentária</t>
  </si>
  <si>
    <t>Item</t>
  </si>
  <si>
    <t>Código</t>
  </si>
  <si>
    <t>Descrição</t>
  </si>
  <si>
    <t>Unid.</t>
  </si>
  <si>
    <t>Valor Unit.</t>
  </si>
  <si>
    <t>Valor Total</t>
  </si>
  <si>
    <t>1.1</t>
  </si>
  <si>
    <t>Quant.</t>
  </si>
  <si>
    <t>Local:  Campinas - SP</t>
  </si>
  <si>
    <t>MEMÓRIA DE CÁLCULO</t>
  </si>
  <si>
    <t>H</t>
  </si>
  <si>
    <t>Valor Unit. Com BDI</t>
  </si>
  <si>
    <t>BASE</t>
  </si>
  <si>
    <r>
      <t xml:space="preserve">15,50*8m(área de piso)*0,10(espessura) = </t>
    </r>
    <r>
      <rPr>
        <b/>
        <sz val="11"/>
        <color theme="1"/>
        <rFont val="Calibri"/>
        <family val="2"/>
        <scheme val="minor"/>
      </rPr>
      <t>12,4m3</t>
    </r>
  </si>
  <si>
    <t>TOTAL</t>
  </si>
  <si>
    <t>PREFEITURA MUNICIPAL DE CAMPINAS</t>
  </si>
  <si>
    <t>SECRETARIA MUNICIPAL DE SERVIÇOS PÚBLICOS</t>
  </si>
  <si>
    <t>Fonte principal: SINAPI</t>
  </si>
  <si>
    <t>BDI:</t>
  </si>
  <si>
    <t>Base</t>
  </si>
  <si>
    <t>Descrição dos serviços</t>
  </si>
  <si>
    <t>Preço unit.</t>
  </si>
  <si>
    <t>Total</t>
  </si>
  <si>
    <t>M2</t>
  </si>
  <si>
    <t xml:space="preserve">                         Mão de obra</t>
  </si>
  <si>
    <t>SINAPI-C</t>
  </si>
  <si>
    <t>SERVENTE COM ENCARGOS COMPLEMENTARES</t>
  </si>
  <si>
    <t>Total de mão de obra com encargos complementares</t>
  </si>
  <si>
    <t xml:space="preserve">                         Insumos</t>
  </si>
  <si>
    <t>Total de insumos</t>
  </si>
  <si>
    <t xml:space="preserve">                        Equipamentos</t>
  </si>
  <si>
    <t>Total de equipamentos</t>
  </si>
  <si>
    <t>Total geral</t>
  </si>
  <si>
    <t>CPU 02</t>
  </si>
  <si>
    <t>Local: Campinas</t>
  </si>
  <si>
    <t>CPU</t>
  </si>
  <si>
    <t>MINIESCAVADEIRA SOBRE ESTEIRAS, POTENCIA LIQUIDA DE *30* HP, PESO OPERACIONAL DE *3.500* KG - CHP DIURNO. AF_04/2017</t>
  </si>
  <si>
    <t>MINIESCAVADEIRA SOBRE ESTEIRAS, POTENCIA LIQUIDA DE *30* HP, PESO OPERACIONAL DE *3.500* KG - CHI DIURNO. AF_04/2017</t>
  </si>
  <si>
    <t>CHP</t>
  </si>
  <si>
    <t>CALÇADA DE PISO INTERTRAVADO DE CONCRETO</t>
  </si>
  <si>
    <t>EXECUÇÃO DE PASSEIO EM PISO INTERTRAVADO, COM BLOCO RETANGULAR COR NATURAL DE 20 X 10 CM, ESPESSURA 6 CM. AF_10/2022</t>
  </si>
  <si>
    <t>CDHU</t>
  </si>
  <si>
    <t>02.01.180</t>
  </si>
  <si>
    <t>Banheiro químico modelo Standard, com manutenção conforme exigências da CETESB</t>
  </si>
  <si>
    <t>unidxmês</t>
  </si>
  <si>
    <t xml:space="preserve">Objeto: Execução de calçada de piso intertravado de concreto no Município de Campinas                   </t>
  </si>
  <si>
    <t>LEIS SOCIAIS(sem desoneração) DA FONTE SINAPI: 115,48% - horistas / 71,54% - mensalistas (Nota:Leis Sociais referentes à Lei Social base do SINAPI - Os preços unitários desta planilha orçamentária contêm a previsão das leis complementares do SINAPI, disponíveis no sítio eletrônico da Caixa Econômica Federal – CEF)</t>
  </si>
  <si>
    <t>Serviço de execução de calçadas de piso intertravado de concreto, com espessura de 6 cm, incluindo o preparo da base de solo existente com miniescavadeira, nivelamento com areia e assentamento do piso.</t>
  </si>
  <si>
    <t>FONTE PRINCIPAL: SINAPI 08/25</t>
  </si>
  <si>
    <t>FONTE AUXILIAR: CDHU 08/25</t>
  </si>
  <si>
    <t>Data: 19/11/2025</t>
  </si>
  <si>
    <t>BDI: 22,61%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</si>
</sst>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164" formatCode="_-&quot;R$&quot;\ * #,##0.000000000_-;\-&quot;R$&quot;\ * #,##0.000000000_-;_-&quot;R$&quot;\ * &quot;-&quot;??_-;_-@_-"/>
    <numFmt numFmtId="165" formatCode="_-* #,##0.00\ &quot;€&quot;_-;\-* #,##0.00\ &quot;€&quot;_-;_-* &quot;-&quot;??\ &quot;€&quot;_-;_-@_-"/>
    <numFmt numFmtId="166" formatCode="_([$€-2]* #,##0.00_);_([$€-2]* \(#,##0.00\);_([$€-2]* \-??_)"/>
    <numFmt numFmtId="167" formatCode="0.000"/>
    <numFmt numFmtId="168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  <charset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6" fillId="0" borderId="0"/>
    <xf numFmtId="0" fontId="7" fillId="0" borderId="0"/>
    <xf numFmtId="165" fontId="8" fillId="0" borderId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166" fontId="10" fillId="0" borderId="0"/>
    <xf numFmtId="0" fontId="1" fillId="0" borderId="0"/>
  </cellStyleXfs>
  <cellXfs count="127">
    <xf numFmtId="0" fontId="0" fillId="0" borderId="0" xfId="0"/>
    <xf numFmtId="44" fontId="0" fillId="0" borderId="0" xfId="1" applyFont="1"/>
    <xf numFmtId="0" fontId="2" fillId="2" borderId="9" xfId="0" applyFont="1" applyFill="1" applyBorder="1" applyAlignment="1">
      <alignment horizontal="center"/>
    </xf>
    <xf numFmtId="44" fontId="2" fillId="0" borderId="13" xfId="1" applyFont="1" applyBorder="1" applyAlignme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2" borderId="20" xfId="0" applyFont="1" applyFill="1" applyBorder="1" applyAlignment="1"/>
    <xf numFmtId="0" fontId="2" fillId="2" borderId="2" xfId="0" applyFont="1" applyFill="1" applyBorder="1" applyAlignment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44" fontId="2" fillId="2" borderId="1" xfId="1" applyFont="1" applyFill="1" applyBorder="1" applyAlignment="1">
      <alignment horizontal="center"/>
    </xf>
    <xf numFmtId="44" fontId="2" fillId="2" borderId="10" xfId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Fill="1"/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44" fontId="0" fillId="3" borderId="10" xfId="1" applyFont="1" applyFill="1" applyBorder="1" applyAlignment="1">
      <alignment horizontal="center" vertical="center"/>
    </xf>
    <xf numFmtId="44" fontId="2" fillId="2" borderId="12" xfId="0" applyNumberFormat="1" applyFont="1" applyFill="1" applyBorder="1" applyAlignment="1"/>
    <xf numFmtId="0" fontId="2" fillId="0" borderId="21" xfId="0" applyFont="1" applyBorder="1" applyAlignment="1">
      <alignment horizontal="left"/>
    </xf>
    <xf numFmtId="44" fontId="0" fillId="0" borderId="20" xfId="1" applyFont="1" applyBorder="1" applyAlignment="1">
      <alignment horizontal="center" vertical="center"/>
    </xf>
    <xf numFmtId="164" fontId="0" fillId="0" borderId="0" xfId="0" applyNumberFormat="1"/>
    <xf numFmtId="0" fontId="0" fillId="0" borderId="3" xfId="0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10" fontId="0" fillId="0" borderId="10" xfId="0" applyNumberFormat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44" fontId="0" fillId="0" borderId="1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vertical="center" wrapText="1"/>
    </xf>
    <xf numFmtId="44" fontId="0" fillId="5" borderId="10" xfId="1" applyFont="1" applyFill="1" applyBorder="1" applyAlignment="1">
      <alignment horizontal="center" vertical="center"/>
    </xf>
    <xf numFmtId="0" fontId="0" fillId="0" borderId="9" xfId="0" applyBorder="1"/>
    <xf numFmtId="44" fontId="0" fillId="0" borderId="10" xfId="1" applyFont="1" applyBorder="1"/>
    <xf numFmtId="0" fontId="0" fillId="0" borderId="1" xfId="0" applyBorder="1" applyAlignment="1">
      <alignment wrapText="1"/>
    </xf>
    <xf numFmtId="44" fontId="0" fillId="5" borderId="10" xfId="1" applyFont="1" applyFill="1" applyBorder="1" applyAlignment="1"/>
    <xf numFmtId="44" fontId="0" fillId="6" borderId="29" xfId="1" applyFont="1" applyFill="1" applyBorder="1"/>
    <xf numFmtId="0" fontId="0" fillId="0" borderId="1" xfId="0" applyBorder="1" applyAlignment="1">
      <alignment horizontal="center"/>
    </xf>
    <xf numFmtId="44" fontId="0" fillId="0" borderId="0" xfId="0" applyNumberFormat="1" applyBorder="1"/>
    <xf numFmtId="167" fontId="0" fillId="0" borderId="1" xfId="0" applyNumberFormat="1" applyBorder="1" applyAlignment="1">
      <alignment horizontal="center" vertical="center"/>
    </xf>
    <xf numFmtId="0" fontId="0" fillId="0" borderId="9" xfId="0" applyFill="1" applyBorder="1"/>
    <xf numFmtId="0" fontId="0" fillId="0" borderId="1" xfId="0" applyFill="1" applyBorder="1" applyAlignment="1">
      <alignment horizontal="left" vertical="center" wrapText="1"/>
    </xf>
    <xf numFmtId="168" fontId="0" fillId="0" borderId="1" xfId="0" applyNumberFormat="1" applyBorder="1" applyAlignment="1">
      <alignment horizontal="center"/>
    </xf>
    <xf numFmtId="0" fontId="0" fillId="0" borderId="0" xfId="0" applyFill="1" applyBorder="1"/>
    <xf numFmtId="0" fontId="2" fillId="0" borderId="2" xfId="0" applyFont="1" applyBorder="1" applyAlignment="1"/>
    <xf numFmtId="0" fontId="0" fillId="7" borderId="1" xfId="0" applyFill="1" applyBorder="1" applyAlignment="1">
      <alignment horizontal="center"/>
    </xf>
    <xf numFmtId="0" fontId="0" fillId="7" borderId="1" xfId="0" applyFill="1" applyBorder="1" applyAlignment="1"/>
    <xf numFmtId="0" fontId="0" fillId="7" borderId="1" xfId="0" applyFill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2" borderId="2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7" borderId="30" xfId="0" applyFont="1" applyFill="1" applyBorder="1" applyAlignment="1">
      <alignment horizontal="center"/>
    </xf>
    <xf numFmtId="0" fontId="2" fillId="7" borderId="31" xfId="0" applyFont="1" applyFill="1" applyBorder="1" applyAlignment="1">
      <alignment horizontal="center"/>
    </xf>
    <xf numFmtId="44" fontId="0" fillId="7" borderId="1" xfId="1" applyFont="1" applyFill="1" applyBorder="1" applyAlignment="1">
      <alignment horizontal="center" wrapText="1"/>
    </xf>
    <xf numFmtId="44" fontId="1" fillId="7" borderId="10" xfId="1" applyFont="1" applyFill="1" applyBorder="1" applyAlignment="1">
      <alignment horizontal="center" wrapText="1"/>
    </xf>
    <xf numFmtId="0" fontId="12" fillId="4" borderId="1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4" borderId="11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12" xfId="0" applyFill="1" applyBorder="1" applyAlignment="1">
      <alignment horizontal="left"/>
    </xf>
    <xf numFmtId="0" fontId="12" fillId="6" borderId="27" xfId="0" applyFont="1" applyFill="1" applyBorder="1" applyAlignment="1">
      <alignment horizontal="center"/>
    </xf>
    <xf numFmtId="0" fontId="12" fillId="6" borderId="28" xfId="0" applyFont="1" applyFill="1" applyBorder="1" applyAlignment="1">
      <alignment horizontal="center"/>
    </xf>
    <xf numFmtId="0" fontId="11" fillId="0" borderId="1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12" fillId="4" borderId="1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2" fillId="7" borderId="20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center"/>
    </xf>
  </cellXfs>
  <cellStyles count="13">
    <cellStyle name="Moeda" xfId="1" builtinId="4"/>
    <cellStyle name="Moeda 6 2" xfId="5"/>
    <cellStyle name="Moeda 8" xfId="7"/>
    <cellStyle name="Normal" xfId="0" builtinId="0"/>
    <cellStyle name="Normal 10 2 2" xfId="12"/>
    <cellStyle name="Normal 11" xfId="6"/>
    <cellStyle name="Normal 2 10" xfId="3"/>
    <cellStyle name="Normal 2 13 2" xfId="8"/>
    <cellStyle name="Normal 2 2 2" xfId="2"/>
    <cellStyle name="Normal 2 3" xfId="10"/>
    <cellStyle name="Normal 2 4" xfId="4"/>
    <cellStyle name="Normal 3 2 4 2 2" xfId="9"/>
    <cellStyle name="Normal 3 5" xfId="11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57151</xdr:colOff>
      <xdr:row>2</xdr:row>
      <xdr:rowOff>30816</xdr:rowOff>
    </xdr:from>
    <xdr:to>
      <xdr:col>4</xdr:col>
      <xdr:colOff>628650</xdr:colOff>
      <xdr:row>5</xdr:row>
      <xdr:rowOff>224118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122" y="736787"/>
          <a:ext cx="1165410" cy="832037"/>
        </a:xfrm>
        <a:prstGeom prst="rect">
          <a:avLst/>
        </a:prstGeom>
      </xdr:spPr>
    </xdr:pic>
    <xdr:clientData/>
  </xdr:twoCellAnchor>
  <xdr:twoCellAnchor editAs="oneCell">
    <xdr:from>
      <xdr:col>3</xdr:col>
      <xdr:colOff>57151</xdr:colOff>
      <xdr:row>2</xdr:row>
      <xdr:rowOff>55417</xdr:rowOff>
    </xdr:from>
    <xdr:to>
      <xdr:col>4</xdr:col>
      <xdr:colOff>628650</xdr:colOff>
      <xdr:row>5</xdr:row>
      <xdr:rowOff>392206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122" y="447623"/>
          <a:ext cx="1165410" cy="975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96371</xdr:colOff>
      <xdr:row>1</xdr:row>
      <xdr:rowOff>57709</xdr:rowOff>
    </xdr:from>
    <xdr:to>
      <xdr:col>1</xdr:col>
      <xdr:colOff>582707</xdr:colOff>
      <xdr:row>2</xdr:row>
      <xdr:rowOff>323850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71" y="257734"/>
          <a:ext cx="981636" cy="647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15"/>
  <sheetViews>
    <sheetView tabSelected="1" zoomScale="85" zoomScaleNormal="85" workbookViewId="0">
      <selection activeCell="O13" sqref="O13"/>
    </sheetView>
  </sheetViews>
  <sheetFormatPr defaultRowHeight="15" x14ac:dyDescent="0.25"/>
  <cols>
    <col min="1" max="1" width="2.42578125" customWidth="1"/>
    <col min="2" max="2" width="2.5703125" customWidth="1"/>
    <col min="3" max="3" width="9.140625" hidden="1" customWidth="1"/>
    <col min="4" max="4" width="8.85546875" customWidth="1"/>
    <col min="5" max="5" width="11.140625" customWidth="1"/>
    <col min="6" max="6" width="17.7109375" customWidth="1"/>
    <col min="7" max="7" width="59.42578125" customWidth="1"/>
    <col min="8" max="8" width="10.5703125" bestFit="1" customWidth="1"/>
    <col min="9" max="9" width="8.7109375" bestFit="1" customWidth="1"/>
    <col min="10" max="10" width="16.42578125" style="1" bestFit="1" customWidth="1"/>
    <col min="11" max="11" width="20.140625" style="1" bestFit="1" customWidth="1"/>
    <col min="12" max="12" width="24.7109375" style="1" customWidth="1"/>
    <col min="13" max="13" width="44.7109375" style="15" hidden="1" customWidth="1"/>
    <col min="14" max="14" width="8.42578125" style="15" customWidth="1"/>
    <col min="15" max="15" width="22.28515625" customWidth="1"/>
    <col min="16" max="16" width="14.42578125" bestFit="1" customWidth="1"/>
  </cols>
  <sheetData>
    <row r="2" spans="4:15" ht="15.75" thickBot="1" x14ac:dyDescent="0.3"/>
    <row r="3" spans="4:15" ht="15" customHeight="1" x14ac:dyDescent="0.25">
      <c r="D3" s="67" t="s">
        <v>0</v>
      </c>
      <c r="E3" s="68"/>
      <c r="F3" s="68"/>
      <c r="G3" s="68"/>
      <c r="H3" s="68"/>
      <c r="I3" s="68"/>
      <c r="J3" s="68"/>
      <c r="K3" s="68"/>
      <c r="L3" s="69"/>
    </row>
    <row r="4" spans="4:15" ht="15.75" customHeight="1" x14ac:dyDescent="0.25">
      <c r="D4" s="70"/>
      <c r="E4" s="71"/>
      <c r="F4" s="71"/>
      <c r="G4" s="71"/>
      <c r="H4" s="71"/>
      <c r="I4" s="71"/>
      <c r="J4" s="71"/>
      <c r="K4" s="71"/>
      <c r="L4" s="72"/>
    </row>
    <row r="5" spans="4:15" ht="19.5" customHeight="1" x14ac:dyDescent="0.25">
      <c r="D5" s="70"/>
      <c r="E5" s="71"/>
      <c r="F5" s="71"/>
      <c r="G5" s="71"/>
      <c r="H5" s="71"/>
      <c r="I5" s="71"/>
      <c r="J5" s="71"/>
      <c r="K5" s="71"/>
      <c r="L5" s="72"/>
    </row>
    <row r="6" spans="4:15" ht="36" customHeight="1" thickBot="1" x14ac:dyDescent="0.3">
      <c r="D6" s="73" t="s">
        <v>1</v>
      </c>
      <c r="E6" s="74"/>
      <c r="F6" s="74"/>
      <c r="G6" s="74"/>
      <c r="H6" s="74"/>
      <c r="I6" s="74"/>
      <c r="J6" s="74"/>
      <c r="K6" s="74"/>
      <c r="L6" s="75"/>
    </row>
    <row r="7" spans="4:15" ht="24" customHeight="1" x14ac:dyDescent="0.25">
      <c r="D7" s="76" t="s">
        <v>47</v>
      </c>
      <c r="E7" s="77"/>
      <c r="F7" s="77"/>
      <c r="G7" s="77"/>
      <c r="H7" s="77"/>
      <c r="I7" s="77"/>
      <c r="J7" s="78"/>
      <c r="K7" s="20"/>
      <c r="L7" s="3" t="s">
        <v>53</v>
      </c>
      <c r="M7" s="64" t="s">
        <v>11</v>
      </c>
    </row>
    <row r="8" spans="4:15" ht="15.75" thickBot="1" x14ac:dyDescent="0.3">
      <c r="D8" s="79" t="s">
        <v>10</v>
      </c>
      <c r="E8" s="80"/>
      <c r="F8" s="81"/>
      <c r="G8" s="81"/>
      <c r="H8" s="81"/>
      <c r="I8" s="81"/>
      <c r="J8" s="81"/>
      <c r="K8" s="82"/>
      <c r="L8" s="83"/>
      <c r="M8" s="65"/>
    </row>
    <row r="9" spans="4:15" ht="15" customHeight="1" thickBot="1" x14ac:dyDescent="0.3">
      <c r="D9" s="84" t="s">
        <v>52</v>
      </c>
      <c r="E9" s="85"/>
      <c r="F9" s="53"/>
      <c r="G9" s="53"/>
      <c r="H9" s="86" t="s">
        <v>50</v>
      </c>
      <c r="I9" s="87"/>
      <c r="J9" s="87"/>
      <c r="K9" s="88" t="s">
        <v>51</v>
      </c>
      <c r="L9" s="89"/>
      <c r="M9" s="65"/>
    </row>
    <row r="10" spans="4:15" ht="33.75" customHeight="1" x14ac:dyDescent="0.25">
      <c r="D10" s="58" t="s">
        <v>48</v>
      </c>
      <c r="E10" s="59"/>
      <c r="F10" s="59"/>
      <c r="G10" s="59"/>
      <c r="H10" s="59"/>
      <c r="I10" s="59"/>
      <c r="J10" s="59"/>
      <c r="K10" s="59"/>
      <c r="L10" s="60"/>
      <c r="M10" s="65"/>
    </row>
    <row r="11" spans="4:15" x14ac:dyDescent="0.25">
      <c r="D11" s="2" t="s">
        <v>2</v>
      </c>
      <c r="E11" s="27"/>
      <c r="F11" s="61" t="s">
        <v>41</v>
      </c>
      <c r="G11" s="62"/>
      <c r="H11" s="62"/>
      <c r="I11" s="62"/>
      <c r="J11" s="63"/>
      <c r="K11" s="27"/>
      <c r="L11" s="12"/>
      <c r="M11" s="65"/>
    </row>
    <row r="12" spans="4:15" ht="15.75" thickBot="1" x14ac:dyDescent="0.3">
      <c r="D12" s="2">
        <v>1</v>
      </c>
      <c r="E12" s="28" t="s">
        <v>14</v>
      </c>
      <c r="F12" s="10" t="s">
        <v>3</v>
      </c>
      <c r="G12" s="26" t="s">
        <v>4</v>
      </c>
      <c r="H12" s="10" t="s">
        <v>5</v>
      </c>
      <c r="I12" s="10" t="s">
        <v>9</v>
      </c>
      <c r="J12" s="11" t="s">
        <v>6</v>
      </c>
      <c r="K12" s="11" t="s">
        <v>13</v>
      </c>
      <c r="L12" s="12" t="s">
        <v>7</v>
      </c>
      <c r="M12" s="66"/>
    </row>
    <row r="13" spans="4:15" ht="60" x14ac:dyDescent="0.25">
      <c r="D13" s="14" t="s">
        <v>8</v>
      </c>
      <c r="E13" s="23" t="s">
        <v>37</v>
      </c>
      <c r="F13" s="13" t="s">
        <v>35</v>
      </c>
      <c r="G13" s="6" t="s">
        <v>49</v>
      </c>
      <c r="H13" s="4" t="s">
        <v>25</v>
      </c>
      <c r="I13" s="25">
        <v>2000</v>
      </c>
      <c r="J13" s="24">
        <v>0</v>
      </c>
      <c r="K13" s="21">
        <f>ROUND(J13*1.2261,2)</f>
        <v>0</v>
      </c>
      <c r="L13" s="18">
        <f>ROUND(I13*K13,2)</f>
        <v>0</v>
      </c>
      <c r="M13" s="16" t="s">
        <v>15</v>
      </c>
      <c r="O13" s="22"/>
    </row>
    <row r="14" spans="4:15" x14ac:dyDescent="0.25">
      <c r="D14" s="2"/>
      <c r="E14" s="27"/>
      <c r="F14" s="7"/>
      <c r="G14" s="8"/>
      <c r="H14" s="8"/>
      <c r="I14" s="8"/>
      <c r="J14" s="9" t="s">
        <v>16</v>
      </c>
      <c r="K14" s="8"/>
      <c r="L14" s="19">
        <f>SUM(L12:L13)</f>
        <v>0</v>
      </c>
      <c r="M14" s="17"/>
    </row>
    <row r="15" spans="4:15" x14ac:dyDescent="0.25">
      <c r="J15"/>
      <c r="K15"/>
      <c r="L15"/>
      <c r="M15"/>
      <c r="N15"/>
    </row>
  </sheetData>
  <mergeCells count="10">
    <mergeCell ref="D10:L10"/>
    <mergeCell ref="F11:J11"/>
    <mergeCell ref="M7:M12"/>
    <mergeCell ref="D3:L5"/>
    <mergeCell ref="D6:L6"/>
    <mergeCell ref="D7:J7"/>
    <mergeCell ref="D8:L8"/>
    <mergeCell ref="D9:E9"/>
    <mergeCell ref="H9:J9"/>
    <mergeCell ref="K9:L9"/>
  </mergeCells>
  <pageMargins left="0.511811024" right="0.511811024" top="0.78740157499999996" bottom="0.78740157499999996" header="0.31496062000000002" footer="0.31496062000000002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workbookViewId="0">
      <selection activeCell="M9" sqref="M9"/>
    </sheetView>
  </sheetViews>
  <sheetFormatPr defaultRowHeight="15" x14ac:dyDescent="0.25"/>
  <cols>
    <col min="1" max="1" width="7.42578125" customWidth="1"/>
    <col min="2" max="2" width="9.28515625" style="29" customWidth="1"/>
    <col min="3" max="3" width="12.5703125" style="29" customWidth="1"/>
    <col min="4" max="4" width="56.140625" customWidth="1"/>
    <col min="5" max="5" width="11.42578125" style="29" customWidth="1"/>
    <col min="6" max="6" width="9.28515625" style="29" customWidth="1"/>
    <col min="7" max="7" width="10.5703125" style="29" customWidth="1"/>
    <col min="8" max="8" width="15.85546875" bestFit="1" customWidth="1"/>
    <col min="9" max="9" width="19.42578125" bestFit="1" customWidth="1"/>
    <col min="10" max="10" width="10.5703125" bestFit="1" customWidth="1"/>
  </cols>
  <sheetData>
    <row r="1" spans="1:12" ht="15.75" thickBot="1" x14ac:dyDescent="0.3"/>
    <row r="2" spans="1:12" ht="30" customHeight="1" x14ac:dyDescent="0.25">
      <c r="A2" s="113"/>
      <c r="B2" s="114"/>
      <c r="C2" s="117" t="s">
        <v>17</v>
      </c>
      <c r="D2" s="117"/>
      <c r="E2" s="117"/>
      <c r="F2" s="117"/>
      <c r="G2" s="117"/>
      <c r="H2" s="117"/>
      <c r="I2" s="30"/>
      <c r="J2" s="30"/>
      <c r="K2" s="30"/>
      <c r="L2" s="30"/>
    </row>
    <row r="3" spans="1:12" ht="31.5" customHeight="1" thickBot="1" x14ac:dyDescent="0.3">
      <c r="A3" s="115"/>
      <c r="B3" s="116"/>
      <c r="C3" s="118" t="s">
        <v>18</v>
      </c>
      <c r="D3" s="119"/>
      <c r="E3" s="119"/>
      <c r="F3" s="119"/>
      <c r="G3" s="119"/>
      <c r="H3" s="120"/>
      <c r="I3" s="30"/>
      <c r="J3" s="30"/>
      <c r="K3" s="30"/>
      <c r="L3" s="30"/>
    </row>
    <row r="4" spans="1:12" x14ac:dyDescent="0.25">
      <c r="A4" s="121" t="s">
        <v>47</v>
      </c>
      <c r="B4" s="122"/>
      <c r="C4" s="122"/>
      <c r="D4" s="122"/>
      <c r="E4" s="122"/>
      <c r="F4" s="122"/>
      <c r="G4" s="122"/>
      <c r="H4" s="123"/>
      <c r="I4" s="30"/>
      <c r="J4" s="30"/>
      <c r="K4" s="30"/>
      <c r="L4" s="30"/>
    </row>
    <row r="5" spans="1:12" x14ac:dyDescent="0.25">
      <c r="A5" s="124" t="s">
        <v>36</v>
      </c>
      <c r="B5" s="125"/>
      <c r="C5" s="125"/>
      <c r="D5" s="125"/>
      <c r="E5" s="125"/>
      <c r="F5" s="126" t="s">
        <v>19</v>
      </c>
      <c r="G5" s="94"/>
      <c r="H5" s="95"/>
      <c r="I5" s="30"/>
      <c r="J5" s="30"/>
      <c r="K5" s="30"/>
      <c r="L5" s="30"/>
    </row>
    <row r="6" spans="1:12" x14ac:dyDescent="0.25">
      <c r="A6" s="110" t="s">
        <v>50</v>
      </c>
      <c r="B6" s="111"/>
      <c r="C6" s="112"/>
      <c r="D6" s="55" t="s">
        <v>51</v>
      </c>
      <c r="E6" s="55"/>
      <c r="F6" s="55"/>
      <c r="G6" s="46" t="s">
        <v>20</v>
      </c>
      <c r="H6" s="31">
        <v>0.2261</v>
      </c>
      <c r="I6" s="30"/>
      <c r="J6" s="30"/>
      <c r="K6" s="30"/>
      <c r="L6" s="30"/>
    </row>
    <row r="7" spans="1:12" ht="34.5" customHeight="1" x14ac:dyDescent="0.25">
      <c r="A7" s="101" t="s">
        <v>48</v>
      </c>
      <c r="B7" s="102"/>
      <c r="C7" s="102"/>
      <c r="D7" s="102"/>
      <c r="E7" s="102"/>
      <c r="F7" s="102"/>
      <c r="G7" s="102"/>
      <c r="H7" s="103"/>
      <c r="I7" s="30"/>
      <c r="J7" s="30"/>
      <c r="K7" s="30"/>
      <c r="L7" s="30"/>
    </row>
    <row r="8" spans="1:12" x14ac:dyDescent="0.25">
      <c r="A8" s="32" t="s">
        <v>2</v>
      </c>
      <c r="B8" s="33" t="s">
        <v>21</v>
      </c>
      <c r="C8" s="33" t="s">
        <v>3</v>
      </c>
      <c r="D8" s="33" t="s">
        <v>22</v>
      </c>
      <c r="E8" s="33" t="s">
        <v>5</v>
      </c>
      <c r="F8" s="33" t="s">
        <v>9</v>
      </c>
      <c r="G8" s="33" t="s">
        <v>23</v>
      </c>
      <c r="H8" s="34" t="s">
        <v>24</v>
      </c>
      <c r="I8" s="30"/>
      <c r="J8" s="30"/>
      <c r="K8" s="30"/>
      <c r="L8" s="30"/>
    </row>
    <row r="9" spans="1:12" s="5" customFormat="1" ht="60" x14ac:dyDescent="0.25">
      <c r="A9" s="35"/>
      <c r="B9" s="4"/>
      <c r="C9" s="4" t="s">
        <v>35</v>
      </c>
      <c r="D9" s="6" t="s">
        <v>49</v>
      </c>
      <c r="E9" s="4" t="s">
        <v>25</v>
      </c>
      <c r="F9" s="4">
        <v>1</v>
      </c>
      <c r="G9" s="57">
        <f>H23</f>
        <v>0</v>
      </c>
      <c r="H9" s="36">
        <f>ROUND(G9*F9,2)</f>
        <v>0</v>
      </c>
      <c r="I9" s="37"/>
      <c r="J9" s="37"/>
      <c r="K9" s="37"/>
      <c r="L9" s="37"/>
    </row>
    <row r="10" spans="1:12" x14ac:dyDescent="0.25">
      <c r="A10" s="96" t="s">
        <v>26</v>
      </c>
      <c r="B10" s="97"/>
      <c r="C10" s="97"/>
      <c r="D10" s="97"/>
      <c r="E10" s="97"/>
      <c r="F10" s="97"/>
      <c r="G10" s="97"/>
      <c r="H10" s="98"/>
      <c r="I10" s="30"/>
      <c r="J10" s="30"/>
      <c r="K10" s="30"/>
      <c r="L10" s="30"/>
    </row>
    <row r="11" spans="1:12" s="29" customFormat="1" x14ac:dyDescent="0.25">
      <c r="A11" s="35"/>
      <c r="B11" s="46" t="s">
        <v>27</v>
      </c>
      <c r="C11" s="46">
        <v>88316</v>
      </c>
      <c r="D11" s="29" t="s">
        <v>28</v>
      </c>
      <c r="E11" s="4" t="s">
        <v>12</v>
      </c>
      <c r="F11" s="4">
        <v>0.1</v>
      </c>
      <c r="G11" s="56">
        <v>0</v>
      </c>
      <c r="H11" s="36">
        <f>ROUND(F11*G11,2)</f>
        <v>0</v>
      </c>
      <c r="I11" s="38"/>
      <c r="J11" s="30"/>
      <c r="K11" s="38"/>
      <c r="L11" s="38"/>
    </row>
    <row r="12" spans="1:12" ht="15.75" x14ac:dyDescent="0.25">
      <c r="A12" s="104" t="s">
        <v>29</v>
      </c>
      <c r="B12" s="105"/>
      <c r="C12" s="105"/>
      <c r="D12" s="105"/>
      <c r="E12" s="105"/>
      <c r="F12" s="105"/>
      <c r="G12" s="106"/>
      <c r="H12" s="40">
        <f>SUM(H11:H11)</f>
        <v>0</v>
      </c>
      <c r="I12" s="30"/>
      <c r="J12" s="30"/>
      <c r="K12" s="30"/>
      <c r="L12" s="30"/>
    </row>
    <row r="13" spans="1:12" x14ac:dyDescent="0.25">
      <c r="A13" s="107"/>
      <c r="B13" s="108"/>
      <c r="C13" s="108"/>
      <c r="D13" s="108"/>
      <c r="E13" s="108"/>
      <c r="F13" s="108"/>
      <c r="G13" s="108"/>
      <c r="H13" s="109"/>
      <c r="I13" s="30"/>
      <c r="J13" s="30"/>
      <c r="K13" s="30"/>
      <c r="L13" s="30"/>
    </row>
    <row r="14" spans="1:12" x14ac:dyDescent="0.25">
      <c r="A14" s="96" t="s">
        <v>30</v>
      </c>
      <c r="B14" s="97"/>
      <c r="C14" s="97"/>
      <c r="D14" s="97"/>
      <c r="E14" s="97"/>
      <c r="F14" s="97"/>
      <c r="G14" s="97"/>
      <c r="H14" s="98"/>
      <c r="I14" s="30"/>
      <c r="J14" s="30"/>
      <c r="K14" s="30"/>
      <c r="L14" s="30"/>
    </row>
    <row r="15" spans="1:12" ht="30" x14ac:dyDescent="0.25">
      <c r="A15" s="49"/>
      <c r="B15" s="4" t="s">
        <v>43</v>
      </c>
      <c r="C15" s="4" t="s">
        <v>44</v>
      </c>
      <c r="D15" s="50" t="s">
        <v>45</v>
      </c>
      <c r="E15" s="46" t="s">
        <v>46</v>
      </c>
      <c r="F15" s="51">
        <v>3.0000000000000001E-3</v>
      </c>
      <c r="G15" s="54">
        <v>0</v>
      </c>
      <c r="H15" s="42">
        <f t="shared" ref="H15:H16" si="0">ROUND(F15*G15,2)</f>
        <v>0</v>
      </c>
      <c r="I15" s="30"/>
      <c r="J15" s="30"/>
      <c r="K15" s="30"/>
      <c r="L15" s="52"/>
    </row>
    <row r="16" spans="1:12" ht="45" x14ac:dyDescent="0.25">
      <c r="A16" s="41"/>
      <c r="B16" s="4" t="s">
        <v>27</v>
      </c>
      <c r="C16" s="4">
        <v>92396</v>
      </c>
      <c r="D16" s="39" t="s">
        <v>42</v>
      </c>
      <c r="E16" s="4" t="s">
        <v>25</v>
      </c>
      <c r="F16" s="48">
        <v>1</v>
      </c>
      <c r="G16" s="56">
        <v>0</v>
      </c>
      <c r="H16" s="42">
        <f t="shared" si="0"/>
        <v>0</v>
      </c>
      <c r="I16" s="30"/>
      <c r="J16" s="30"/>
      <c r="K16" s="30"/>
      <c r="L16" s="30"/>
    </row>
    <row r="17" spans="1:12" ht="15.75" x14ac:dyDescent="0.25">
      <c r="A17" s="90" t="s">
        <v>31</v>
      </c>
      <c r="B17" s="91"/>
      <c r="C17" s="91"/>
      <c r="D17" s="91"/>
      <c r="E17" s="91"/>
      <c r="F17" s="91"/>
      <c r="G17" s="92"/>
      <c r="H17" s="44">
        <f>SUM(H15:H16)</f>
        <v>0</v>
      </c>
      <c r="I17" s="30"/>
      <c r="J17" s="30"/>
      <c r="K17" s="30"/>
      <c r="L17" s="30"/>
    </row>
    <row r="18" spans="1:12" x14ac:dyDescent="0.25">
      <c r="A18" s="93"/>
      <c r="B18" s="94"/>
      <c r="C18" s="94"/>
      <c r="D18" s="94"/>
      <c r="E18" s="94"/>
      <c r="F18" s="94"/>
      <c r="G18" s="94"/>
      <c r="H18" s="95"/>
      <c r="I18" s="30"/>
      <c r="J18" s="30"/>
      <c r="K18" s="30"/>
      <c r="L18" s="30"/>
    </row>
    <row r="19" spans="1:12" x14ac:dyDescent="0.25">
      <c r="A19" s="96" t="s">
        <v>32</v>
      </c>
      <c r="B19" s="97"/>
      <c r="C19" s="97"/>
      <c r="D19" s="97"/>
      <c r="E19" s="97"/>
      <c r="F19" s="97"/>
      <c r="G19" s="97"/>
      <c r="H19" s="98"/>
      <c r="I19" s="30"/>
      <c r="J19" s="30"/>
      <c r="K19" s="30"/>
      <c r="L19" s="30"/>
    </row>
    <row r="20" spans="1:12" ht="45" x14ac:dyDescent="0.25">
      <c r="A20" s="41"/>
      <c r="B20" s="46" t="s">
        <v>27</v>
      </c>
      <c r="C20" s="46">
        <v>96245</v>
      </c>
      <c r="D20" s="43" t="s">
        <v>38</v>
      </c>
      <c r="E20" s="46" t="s">
        <v>40</v>
      </c>
      <c r="F20" s="46">
        <v>0.03</v>
      </c>
      <c r="G20" s="54">
        <v>0</v>
      </c>
      <c r="H20" s="42">
        <f>ROUND(F20*G20,2)</f>
        <v>0</v>
      </c>
      <c r="I20" s="47"/>
      <c r="J20" s="47"/>
      <c r="K20" s="30"/>
      <c r="L20" s="30"/>
    </row>
    <row r="21" spans="1:12" ht="45" x14ac:dyDescent="0.25">
      <c r="A21" s="41"/>
      <c r="B21" s="46" t="s">
        <v>27</v>
      </c>
      <c r="C21" s="46">
        <v>96246</v>
      </c>
      <c r="D21" s="43" t="s">
        <v>39</v>
      </c>
      <c r="E21" s="46" t="s">
        <v>40</v>
      </c>
      <c r="F21" s="46">
        <v>0.03</v>
      </c>
      <c r="G21" s="54">
        <v>0</v>
      </c>
      <c r="H21" s="42">
        <f>ROUND(F21*G21,2)</f>
        <v>0</v>
      </c>
      <c r="I21" s="47"/>
      <c r="J21" s="47"/>
      <c r="K21" s="30"/>
      <c r="L21" s="30"/>
    </row>
    <row r="22" spans="1:12" ht="15.75" x14ac:dyDescent="0.25">
      <c r="A22" s="90" t="s">
        <v>33</v>
      </c>
      <c r="B22" s="91"/>
      <c r="C22" s="91"/>
      <c r="D22" s="91"/>
      <c r="E22" s="91"/>
      <c r="F22" s="91"/>
      <c r="G22" s="92"/>
      <c r="H22" s="44">
        <f>SUM(H20:H21)</f>
        <v>0</v>
      </c>
      <c r="I22" s="30"/>
      <c r="J22" s="30"/>
      <c r="K22" s="30"/>
      <c r="L22" s="30"/>
    </row>
    <row r="23" spans="1:12" ht="16.5" thickBot="1" x14ac:dyDescent="0.3">
      <c r="A23" s="99" t="s">
        <v>34</v>
      </c>
      <c r="B23" s="100"/>
      <c r="C23" s="100"/>
      <c r="D23" s="100"/>
      <c r="E23" s="100"/>
      <c r="F23" s="100"/>
      <c r="G23" s="100"/>
      <c r="H23" s="45">
        <f>H22+H17+H12</f>
        <v>0</v>
      </c>
      <c r="I23" s="30"/>
      <c r="J23" s="47"/>
      <c r="K23" s="30"/>
      <c r="L23" s="30"/>
    </row>
  </sheetData>
  <mergeCells count="17">
    <mergeCell ref="A6:C6"/>
    <mergeCell ref="A2:B3"/>
    <mergeCell ref="C2:H2"/>
    <mergeCell ref="C3:H3"/>
    <mergeCell ref="A4:H4"/>
    <mergeCell ref="A5:E5"/>
    <mergeCell ref="F5:H5"/>
    <mergeCell ref="A7:H7"/>
    <mergeCell ref="A10:H10"/>
    <mergeCell ref="A12:G12"/>
    <mergeCell ref="A13:H13"/>
    <mergeCell ref="A14:H14"/>
    <mergeCell ref="A17:G17"/>
    <mergeCell ref="A18:H18"/>
    <mergeCell ref="A19:H19"/>
    <mergeCell ref="A22:G22"/>
    <mergeCell ref="A23:G23"/>
  </mergeCells>
  <pageMargins left="0.511811024" right="0.511811024" top="0.78740157499999996" bottom="0.78740157499999996" header="0.31496062000000002" footer="0.31496062000000002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calçada intertravada</vt:lpstr>
      <vt:lpstr>Composição 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COMAN</dc:creator>
  <cp:lastModifiedBy>usuario</cp:lastModifiedBy>
  <cp:lastPrinted>2025-05-29T17:41:23Z</cp:lastPrinted>
  <dcterms:created xsi:type="dcterms:W3CDTF">2022-02-17T10:45:18Z</dcterms:created>
  <dcterms:modified xsi:type="dcterms:W3CDTF">2025-11-24T10:41:21Z</dcterms:modified>
</cp:coreProperties>
</file>